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Z:\Eribulin paper 2024\Fig 2\For EMM submission\Figure 2G\"/>
    </mc:Choice>
  </mc:AlternateContent>
  <xr:revisionPtr revIDLastSave="0" documentId="13_ncr:1_{2E8DF3CE-6709-47CD-8351-BDF0850FED92}" xr6:coauthVersionLast="47" xr6:coauthVersionMax="47" xr10:uidLastSave="{00000000-0000-0000-0000-000000000000}"/>
  <bookViews>
    <workbookView xWindow="33555" yWindow="135" windowWidth="28800" windowHeight="20790" xr2:uid="{00000000-000D-0000-FFFF-FFFF00000000}"/>
  </bookViews>
  <sheets>
    <sheet name="new all drugs i.v 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T30" i="2" l="1"/>
  <c r="AT22" i="2"/>
  <c r="AT14" i="2"/>
  <c r="AJ32" i="2"/>
  <c r="AJ23" i="2"/>
  <c r="AJ13" i="2"/>
  <c r="Z30" i="2"/>
  <c r="Z21" i="2"/>
  <c r="Z12" i="2"/>
  <c r="O50" i="2"/>
  <c r="O44" i="2"/>
  <c r="O37" i="2"/>
  <c r="O28" i="2"/>
  <c r="O19" i="2"/>
  <c r="O9" i="2"/>
  <c r="P69" i="2"/>
  <c r="AV29" i="2" l="1"/>
  <c r="AV28" i="2"/>
  <c r="AV27" i="2"/>
  <c r="AV26" i="2"/>
  <c r="AV25" i="2"/>
  <c r="AW29" i="2" s="1"/>
  <c r="AV21" i="2"/>
  <c r="AV20" i="2"/>
  <c r="AV19" i="2"/>
  <c r="AV18" i="2"/>
  <c r="AV17" i="2"/>
  <c r="AV16" i="2"/>
  <c r="AW21" i="2" s="1"/>
  <c r="AV13" i="2"/>
  <c r="AV12" i="2"/>
  <c r="AV11" i="2"/>
  <c r="AV10" i="2"/>
  <c r="AW13" i="2" s="1"/>
  <c r="AV9" i="2"/>
  <c r="AV8" i="2"/>
  <c r="AV7" i="2"/>
  <c r="AV6" i="2"/>
  <c r="AV5" i="2"/>
  <c r="J70" i="2"/>
  <c r="K70" i="2"/>
  <c r="L70" i="2"/>
  <c r="M70" i="2"/>
  <c r="I70" i="2"/>
  <c r="AL5" i="2" l="1"/>
  <c r="AM12" i="2" s="1"/>
  <c r="AL6" i="2"/>
  <c r="AL7" i="2"/>
  <c r="AL8" i="2"/>
  <c r="AL9" i="2"/>
  <c r="AL10" i="2"/>
  <c r="AL11" i="2"/>
  <c r="AL12" i="2"/>
  <c r="AL15" i="2"/>
  <c r="AM22" i="2" s="1"/>
  <c r="AL16" i="2"/>
  <c r="AL17" i="2"/>
  <c r="AL18" i="2"/>
  <c r="AL19" i="2"/>
  <c r="AL20" i="2"/>
  <c r="AL21" i="2"/>
  <c r="AL22" i="2"/>
  <c r="AL25" i="2"/>
  <c r="AM31" i="2" s="1"/>
  <c r="AL26" i="2"/>
  <c r="AL27" i="2"/>
  <c r="AL28" i="2"/>
  <c r="AL29" i="2"/>
  <c r="AL30" i="2"/>
  <c r="AL31" i="2"/>
  <c r="AB23" i="2"/>
  <c r="AC20" i="2"/>
  <c r="AC11" i="2"/>
  <c r="AB12" i="2"/>
  <c r="AB14" i="2"/>
  <c r="AB15" i="2"/>
  <c r="AB16" i="2"/>
  <c r="AB17" i="2"/>
  <c r="AB18" i="2"/>
  <c r="AB19" i="2"/>
  <c r="AB20" i="2"/>
  <c r="AB24" i="2"/>
  <c r="AB25" i="2"/>
  <c r="AB26" i="2"/>
  <c r="AC29" i="2" s="1"/>
  <c r="AB27" i="2"/>
  <c r="AB28" i="2"/>
  <c r="AB29" i="2"/>
  <c r="AB5" i="2"/>
  <c r="AB6" i="2"/>
  <c r="AB7" i="2"/>
  <c r="AB8" i="2"/>
  <c r="AB9" i="2"/>
  <c r="AB10" i="2"/>
  <c r="AB11" i="2"/>
  <c r="F50" i="2"/>
  <c r="F42" i="2"/>
  <c r="F35" i="2"/>
  <c r="F28" i="2"/>
  <c r="F21" i="2"/>
  <c r="F13" i="2"/>
  <c r="Q49" i="2" l="1"/>
  <c r="Q48" i="2"/>
  <c r="Q47" i="2"/>
  <c r="Q46" i="2"/>
  <c r="Q45" i="2"/>
  <c r="Q44" i="2"/>
  <c r="Q43" i="2"/>
  <c r="Q42" i="2"/>
  <c r="Q41" i="2"/>
  <c r="H41" i="2"/>
  <c r="Q40" i="2"/>
  <c r="H40" i="2"/>
  <c r="Q39" i="2"/>
  <c r="H39" i="2"/>
  <c r="Q38" i="2"/>
  <c r="H38" i="2"/>
  <c r="Q37" i="2"/>
  <c r="H37" i="2"/>
  <c r="Q36" i="2"/>
  <c r="H36" i="2"/>
  <c r="Q35" i="2"/>
  <c r="Q34" i="2"/>
  <c r="H34" i="2"/>
  <c r="Q33" i="2"/>
  <c r="H33" i="2"/>
  <c r="Q32" i="2"/>
  <c r="H32" i="2"/>
  <c r="Q31" i="2"/>
  <c r="H31" i="2"/>
  <c r="Q30" i="2"/>
  <c r="H30" i="2"/>
  <c r="Q29" i="2"/>
  <c r="R36" i="2" s="1"/>
  <c r="H29" i="2"/>
  <c r="I34" i="2" s="1"/>
  <c r="Q28" i="2"/>
  <c r="Q27" i="2"/>
  <c r="H27" i="2"/>
  <c r="Q26" i="2"/>
  <c r="H26" i="2"/>
  <c r="Q25" i="2"/>
  <c r="H25" i="2"/>
  <c r="Q24" i="2"/>
  <c r="H24" i="2"/>
  <c r="Q23" i="2"/>
  <c r="H23" i="2"/>
  <c r="Q22" i="2"/>
  <c r="H22" i="2"/>
  <c r="Q21" i="2"/>
  <c r="Q20" i="2"/>
  <c r="H20" i="2"/>
  <c r="H19" i="2"/>
  <c r="Q18" i="2"/>
  <c r="H18" i="2"/>
  <c r="Q17" i="2"/>
  <c r="H17" i="2"/>
  <c r="Q16" i="2"/>
  <c r="H16" i="2"/>
  <c r="Q15" i="2"/>
  <c r="H15" i="2"/>
  <c r="Q14" i="2"/>
  <c r="H14" i="2"/>
  <c r="Q13" i="2"/>
  <c r="Q12" i="2"/>
  <c r="H12" i="2"/>
  <c r="Q11" i="2"/>
  <c r="H11" i="2"/>
  <c r="Q10" i="2"/>
  <c r="H10" i="2"/>
  <c r="H9" i="2"/>
  <c r="Q8" i="2"/>
  <c r="H8" i="2"/>
  <c r="Q7" i="2"/>
  <c r="H7" i="2"/>
  <c r="Q6" i="2"/>
  <c r="H6" i="2"/>
  <c r="Q5" i="2"/>
  <c r="R8" i="2" s="1"/>
  <c r="H5" i="2"/>
  <c r="R43" i="2" l="1"/>
  <c r="R27" i="2"/>
  <c r="I20" i="2"/>
  <c r="R49" i="2"/>
  <c r="I12" i="2"/>
  <c r="I41" i="2"/>
  <c r="I27" i="2"/>
  <c r="R18" i="2"/>
  <c r="J41" i="2"/>
</calcChain>
</file>

<file path=xl/sharedStrings.xml><?xml version="1.0" encoding="utf-8"?>
<sst xmlns="http://schemas.openxmlformats.org/spreadsheetml/2006/main" count="195" uniqueCount="39">
  <si>
    <t>ratio</t>
  </si>
  <si>
    <t>WT</t>
  </si>
  <si>
    <t xml:space="preserve">VE-cad (%) </t>
  </si>
  <si>
    <t>CD31</t>
  </si>
  <si>
    <t>VE-cad : CD31</t>
  </si>
  <si>
    <t>RT5</t>
  </si>
  <si>
    <t>WT 5375</t>
  </si>
  <si>
    <t>20 x 1</t>
  </si>
  <si>
    <t>20 x 2</t>
  </si>
  <si>
    <t>20 x 3</t>
  </si>
  <si>
    <t>20 x 4</t>
  </si>
  <si>
    <t>20 x 5</t>
  </si>
  <si>
    <t>WT 5378</t>
  </si>
  <si>
    <t xml:space="preserve">20 x 6 </t>
  </si>
  <si>
    <t>WT 5380</t>
  </si>
  <si>
    <t>WT 5184</t>
  </si>
  <si>
    <t>20 x 7</t>
  </si>
  <si>
    <t>20 x 8</t>
  </si>
  <si>
    <t>WT 5379</t>
  </si>
  <si>
    <t xml:space="preserve">Eribulin </t>
  </si>
  <si>
    <t>20 x 9</t>
  </si>
  <si>
    <t xml:space="preserve">CA4 </t>
  </si>
  <si>
    <t xml:space="preserve">eribulin 250ug/kg i.v </t>
  </si>
  <si>
    <t xml:space="preserve">paclitaxe  250ug/kg i.v </t>
  </si>
  <si>
    <t>pacli # 5760</t>
  </si>
  <si>
    <t>vino # 5715</t>
  </si>
  <si>
    <t xml:space="preserve">vinorelbine  250ug/kg i.v </t>
  </si>
  <si>
    <t>pacli # 5761</t>
  </si>
  <si>
    <t>pacli # 5767</t>
  </si>
  <si>
    <t>vino # 5716</t>
  </si>
  <si>
    <t xml:space="preserve">untr </t>
  </si>
  <si>
    <t xml:space="preserve">eribulin </t>
  </si>
  <si>
    <t>paclitaxel</t>
  </si>
  <si>
    <t>vinorelbine</t>
  </si>
  <si>
    <t>CA4 # 5839</t>
  </si>
  <si>
    <t>CA4 # 5840</t>
  </si>
  <si>
    <t>CA4 # 5855</t>
  </si>
  <si>
    <t xml:space="preserve">CA4  i.v </t>
  </si>
  <si>
    <t>VE-Cadherin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</si>
</sst>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0" borderId="0" xfId="0" quotePrefix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19050</xdr:colOff>
      <xdr:row>62</xdr:row>
      <xdr:rowOff>19050</xdr:rowOff>
    </xdr:from>
    <xdr:to>
      <xdr:col>17</xdr:col>
      <xdr:colOff>28575</xdr:colOff>
      <xdr:row>63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860B0B5-14B4-CCA1-791D-3D3AD0C3F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86950" y="11830050"/>
          <a:ext cx="6191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17</xdr:col>
      <xdr:colOff>9525</xdr:colOff>
      <xdr:row>64</xdr:row>
      <xdr:rowOff>9525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433B045-CF2C-6569-FC49-B680C1E24E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12001500"/>
          <a:ext cx="6191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64</xdr:row>
      <xdr:rowOff>0</xdr:rowOff>
    </xdr:from>
    <xdr:to>
      <xdr:col>17</xdr:col>
      <xdr:colOff>9525</xdr:colOff>
      <xdr:row>65</xdr:row>
      <xdr:rowOff>9525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0423A67-82BE-4B2D-058F-C07A9F018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12192000"/>
          <a:ext cx="6191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65</xdr:row>
      <xdr:rowOff>0</xdr:rowOff>
    </xdr:from>
    <xdr:to>
      <xdr:col>17</xdr:col>
      <xdr:colOff>9525</xdr:colOff>
      <xdr:row>66</xdr:row>
      <xdr:rowOff>9525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96046C2-2F8C-F548-95D0-ABAD31589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12382500"/>
          <a:ext cx="6191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66</xdr:row>
      <xdr:rowOff>0</xdr:rowOff>
    </xdr:from>
    <xdr:to>
      <xdr:col>17</xdr:col>
      <xdr:colOff>9525</xdr:colOff>
      <xdr:row>67</xdr:row>
      <xdr:rowOff>9525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BD12268-A636-541A-B9BC-9E4953405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12573000"/>
          <a:ext cx="6191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62</xdr:row>
      <xdr:rowOff>0</xdr:rowOff>
    </xdr:from>
    <xdr:to>
      <xdr:col>18</xdr:col>
      <xdr:colOff>9525</xdr:colOff>
      <xdr:row>63</xdr:row>
      <xdr:rowOff>9525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F8C153C-2E00-BAF9-2891-C81F5C4ED3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1811000"/>
          <a:ext cx="6191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18</xdr:col>
      <xdr:colOff>9525</xdr:colOff>
      <xdr:row>64</xdr:row>
      <xdr:rowOff>9525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C652C26-556C-267F-17FB-5E212C4AE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2001500"/>
          <a:ext cx="6191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64</xdr:row>
      <xdr:rowOff>0</xdr:rowOff>
    </xdr:from>
    <xdr:to>
      <xdr:col>18</xdr:col>
      <xdr:colOff>9525</xdr:colOff>
      <xdr:row>65</xdr:row>
      <xdr:rowOff>9525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E0F9576-584C-4A3F-40ED-5BFE2880B6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2192000"/>
          <a:ext cx="6191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62</xdr:row>
      <xdr:rowOff>0</xdr:rowOff>
    </xdr:from>
    <xdr:to>
      <xdr:col>19</xdr:col>
      <xdr:colOff>9525</xdr:colOff>
      <xdr:row>63</xdr:row>
      <xdr:rowOff>9525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12E9BB7F-41D4-B5C4-BC77-ED7D808C0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87100" y="11811000"/>
          <a:ext cx="6191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63</xdr:row>
      <xdr:rowOff>0</xdr:rowOff>
    </xdr:from>
    <xdr:to>
      <xdr:col>19</xdr:col>
      <xdr:colOff>9525</xdr:colOff>
      <xdr:row>64</xdr:row>
      <xdr:rowOff>9525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9B5CB321-76A5-553F-387A-302CF7663B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87100" y="12001500"/>
          <a:ext cx="6191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64</xdr:row>
      <xdr:rowOff>0</xdr:rowOff>
    </xdr:from>
    <xdr:to>
      <xdr:col>19</xdr:col>
      <xdr:colOff>9525</xdr:colOff>
      <xdr:row>65</xdr:row>
      <xdr:rowOff>9525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F49699E6-1B2D-E982-46B4-259CCB6DE2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87100" y="12192000"/>
          <a:ext cx="6191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9525</xdr:colOff>
      <xdr:row>62</xdr:row>
      <xdr:rowOff>28575</xdr:rowOff>
    </xdr:from>
    <xdr:to>
      <xdr:col>20</xdr:col>
      <xdr:colOff>19050</xdr:colOff>
      <xdr:row>63</xdr:row>
      <xdr:rowOff>38100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B7D26849-BAE0-A6F2-3281-194D9F2C3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06225" y="11839575"/>
          <a:ext cx="6191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63</xdr:row>
      <xdr:rowOff>0</xdr:rowOff>
    </xdr:from>
    <xdr:to>
      <xdr:col>20</xdr:col>
      <xdr:colOff>9525</xdr:colOff>
      <xdr:row>64</xdr:row>
      <xdr:rowOff>9525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56D8DA80-0BAF-985E-E7E5-E25DF3A0B6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96700" y="12001500"/>
          <a:ext cx="6191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64</xdr:row>
      <xdr:rowOff>0</xdr:rowOff>
    </xdr:from>
    <xdr:to>
      <xdr:col>20</xdr:col>
      <xdr:colOff>9525</xdr:colOff>
      <xdr:row>65</xdr:row>
      <xdr:rowOff>9525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48AE72BA-727C-4054-E23E-48CE90F056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96700" y="12192000"/>
          <a:ext cx="6191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AW70"/>
  <sheetViews>
    <sheetView tabSelected="1" topLeftCell="I1" workbookViewId="0">
      <selection activeCell="U14" sqref="U14"/>
    </sheetView>
  </sheetViews>
  <sheetFormatPr defaultRowHeight="15" x14ac:dyDescent="0.25"/>
  <cols>
    <col min="14" max="14" width="10.85546875" bestFit="1" customWidth="1"/>
    <col min="23" max="23" width="11.85546875" customWidth="1"/>
    <col min="25" max="25" width="10.85546875" bestFit="1" customWidth="1"/>
    <col min="33" max="33" width="14.28515625" customWidth="1"/>
    <col min="43" max="43" width="13" customWidth="1"/>
  </cols>
  <sheetData>
    <row r="3" spans="2:49" x14ac:dyDescent="0.25">
      <c r="H3" t="s">
        <v>0</v>
      </c>
      <c r="L3" t="s">
        <v>22</v>
      </c>
      <c r="Q3" t="s">
        <v>0</v>
      </c>
      <c r="AB3" t="s">
        <v>0</v>
      </c>
      <c r="AL3" t="s">
        <v>0</v>
      </c>
      <c r="AV3" t="s">
        <v>0</v>
      </c>
    </row>
    <row r="4" spans="2:49" x14ac:dyDescent="0.25">
      <c r="C4" s="1" t="s">
        <v>1</v>
      </c>
      <c r="E4" t="s">
        <v>2</v>
      </c>
      <c r="F4" t="s">
        <v>3</v>
      </c>
      <c r="H4" t="s">
        <v>4</v>
      </c>
      <c r="L4" s="1" t="s">
        <v>19</v>
      </c>
      <c r="N4" t="s">
        <v>2</v>
      </c>
      <c r="O4" t="s">
        <v>3</v>
      </c>
      <c r="Q4" t="s">
        <v>4</v>
      </c>
      <c r="W4" s="1" t="s">
        <v>23</v>
      </c>
      <c r="Y4" t="s">
        <v>2</v>
      </c>
      <c r="Z4" t="s">
        <v>3</v>
      </c>
      <c r="AB4" t="s">
        <v>4</v>
      </c>
      <c r="AG4" s="1" t="s">
        <v>26</v>
      </c>
      <c r="AI4" t="s">
        <v>2</v>
      </c>
      <c r="AJ4" t="s">
        <v>3</v>
      </c>
      <c r="AL4" t="s">
        <v>4</v>
      </c>
      <c r="AQ4" s="1" t="s">
        <v>37</v>
      </c>
      <c r="AS4" t="s">
        <v>2</v>
      </c>
      <c r="AT4" t="s">
        <v>3</v>
      </c>
      <c r="AV4" t="s">
        <v>4</v>
      </c>
    </row>
    <row r="5" spans="2:49" x14ac:dyDescent="0.25">
      <c r="B5" t="s">
        <v>5</v>
      </c>
      <c r="C5" t="s">
        <v>6</v>
      </c>
      <c r="D5" s="2" t="s">
        <v>7</v>
      </c>
      <c r="E5">
        <v>0.6</v>
      </c>
      <c r="F5">
        <v>2.87</v>
      </c>
      <c r="H5">
        <f>E5/F5</f>
        <v>0.20905923344947733</v>
      </c>
      <c r="K5" t="s">
        <v>5</v>
      </c>
      <c r="L5">
        <v>5418</v>
      </c>
      <c r="M5" s="2" t="s">
        <v>7</v>
      </c>
      <c r="N5">
        <v>2.1</v>
      </c>
      <c r="O5">
        <v>3.17</v>
      </c>
      <c r="Q5">
        <f>N5/O5</f>
        <v>0.66246056782334384</v>
      </c>
      <c r="V5" t="s">
        <v>5</v>
      </c>
      <c r="W5" t="s">
        <v>24</v>
      </c>
      <c r="X5" s="2" t="s">
        <v>7</v>
      </c>
      <c r="Y5">
        <v>0.81</v>
      </c>
      <c r="Z5">
        <v>3.42</v>
      </c>
      <c r="AB5">
        <f>Y5/Z5</f>
        <v>0.23684210526315791</v>
      </c>
      <c r="AF5" t="s">
        <v>5</v>
      </c>
      <c r="AG5" t="s">
        <v>25</v>
      </c>
      <c r="AH5" s="2" t="s">
        <v>7</v>
      </c>
      <c r="AI5">
        <v>0.93</v>
      </c>
      <c r="AJ5">
        <v>3.31</v>
      </c>
      <c r="AL5">
        <f>AI5/AJ5</f>
        <v>0.2809667673716012</v>
      </c>
      <c r="AP5" t="s">
        <v>5</v>
      </c>
      <c r="AQ5" t="s">
        <v>34</v>
      </c>
      <c r="AR5" s="2" t="s">
        <v>7</v>
      </c>
      <c r="AS5">
        <v>1.88</v>
      </c>
      <c r="AT5">
        <v>3.43</v>
      </c>
      <c r="AV5">
        <f>AS5/AT5</f>
        <v>0.54810495626822153</v>
      </c>
    </row>
    <row r="6" spans="2:49" x14ac:dyDescent="0.25">
      <c r="D6" s="2" t="s">
        <v>8</v>
      </c>
      <c r="E6">
        <v>0.87</v>
      </c>
      <c r="F6">
        <v>3.62</v>
      </c>
      <c r="H6">
        <f t="shared" ref="H6:H41" si="0">E6/F6</f>
        <v>0.24033149171270718</v>
      </c>
      <c r="M6" s="2" t="s">
        <v>8</v>
      </c>
      <c r="N6">
        <v>1.34</v>
      </c>
      <c r="O6">
        <v>3.1</v>
      </c>
      <c r="Q6">
        <f t="shared" ref="Q6:Q49" si="1">N6/O6</f>
        <v>0.43225806451612903</v>
      </c>
      <c r="X6" s="2" t="s">
        <v>8</v>
      </c>
      <c r="Y6">
        <v>1.31</v>
      </c>
      <c r="Z6">
        <v>4.4800000000000004</v>
      </c>
      <c r="AB6">
        <f t="shared" ref="AB6:AB29" si="2">Y6/Z6</f>
        <v>0.29241071428571425</v>
      </c>
      <c r="AH6" s="2" t="s">
        <v>8</v>
      </c>
      <c r="AI6">
        <v>0.98</v>
      </c>
      <c r="AJ6">
        <v>3.62</v>
      </c>
      <c r="AL6">
        <f t="shared" ref="AL6:AL31" si="3">AI6/AJ6</f>
        <v>0.27071823204419887</v>
      </c>
      <c r="AR6" s="2" t="s">
        <v>8</v>
      </c>
      <c r="AS6">
        <v>2.13</v>
      </c>
      <c r="AT6">
        <v>5.47</v>
      </c>
      <c r="AV6">
        <f t="shared" ref="AV6:AV29" si="4">AS6/AT6</f>
        <v>0.38939670932358317</v>
      </c>
    </row>
    <row r="7" spans="2:49" x14ac:dyDescent="0.25">
      <c r="D7" s="2" t="s">
        <v>9</v>
      </c>
      <c r="E7">
        <v>0.97</v>
      </c>
      <c r="F7">
        <v>3.43</v>
      </c>
      <c r="H7">
        <f t="shared" si="0"/>
        <v>0.28279883381924198</v>
      </c>
      <c r="M7" s="2" t="s">
        <v>9</v>
      </c>
      <c r="N7">
        <v>1.18</v>
      </c>
      <c r="O7">
        <v>3.15</v>
      </c>
      <c r="Q7">
        <f t="shared" si="1"/>
        <v>0.3746031746031746</v>
      </c>
      <c r="X7" s="2" t="s">
        <v>9</v>
      </c>
      <c r="Y7">
        <v>0.51</v>
      </c>
      <c r="Z7">
        <v>3.59</v>
      </c>
      <c r="AB7">
        <f t="shared" si="2"/>
        <v>0.14206128133704737</v>
      </c>
      <c r="AH7" s="2" t="s">
        <v>9</v>
      </c>
      <c r="AI7">
        <v>0.88</v>
      </c>
      <c r="AJ7">
        <v>2.1800000000000002</v>
      </c>
      <c r="AL7">
        <f t="shared" si="3"/>
        <v>0.40366972477064217</v>
      </c>
      <c r="AR7" s="2" t="s">
        <v>9</v>
      </c>
      <c r="AS7">
        <v>1.9</v>
      </c>
      <c r="AT7">
        <v>4.8099999999999996</v>
      </c>
      <c r="AV7">
        <f t="shared" si="4"/>
        <v>0.39501039501039503</v>
      </c>
    </row>
    <row r="8" spans="2:49" x14ac:dyDescent="0.25">
      <c r="D8" s="2" t="s">
        <v>10</v>
      </c>
      <c r="E8">
        <v>0.9</v>
      </c>
      <c r="F8">
        <v>3.93</v>
      </c>
      <c r="H8">
        <f t="shared" si="0"/>
        <v>0.22900763358778625</v>
      </c>
      <c r="M8" s="2" t="s">
        <v>10</v>
      </c>
      <c r="N8">
        <v>1.64</v>
      </c>
      <c r="O8">
        <v>4.17</v>
      </c>
      <c r="Q8">
        <f t="shared" si="1"/>
        <v>0.39328537170263789</v>
      </c>
      <c r="R8">
        <f>AVERAGE(Q5:Q8)</f>
        <v>0.46565179466132134</v>
      </c>
      <c r="X8" s="2" t="s">
        <v>10</v>
      </c>
      <c r="Y8">
        <v>0.76</v>
      </c>
      <c r="Z8">
        <v>2.2400000000000002</v>
      </c>
      <c r="AB8">
        <f t="shared" si="2"/>
        <v>0.33928571428571425</v>
      </c>
      <c r="AH8" s="2" t="s">
        <v>10</v>
      </c>
      <c r="AI8">
        <v>0.84</v>
      </c>
      <c r="AJ8">
        <v>3.69</v>
      </c>
      <c r="AL8">
        <f t="shared" si="3"/>
        <v>0.22764227642276422</v>
      </c>
      <c r="AR8" s="2" t="s">
        <v>10</v>
      </c>
      <c r="AS8">
        <v>1.77</v>
      </c>
      <c r="AT8">
        <v>2.44</v>
      </c>
      <c r="AV8">
        <f t="shared" si="4"/>
        <v>0.72540983606557374</v>
      </c>
    </row>
    <row r="9" spans="2:49" x14ac:dyDescent="0.25">
      <c r="D9" s="2" t="s">
        <v>11</v>
      </c>
      <c r="E9">
        <v>1.62</v>
      </c>
      <c r="F9">
        <v>6</v>
      </c>
      <c r="H9">
        <f t="shared" si="0"/>
        <v>0.27</v>
      </c>
      <c r="O9">
        <f>AVERAGE(O5:O8)</f>
        <v>3.3975</v>
      </c>
      <c r="X9" s="2" t="s">
        <v>11</v>
      </c>
      <c r="Y9">
        <v>0.36</v>
      </c>
      <c r="Z9">
        <v>2.4</v>
      </c>
      <c r="AB9">
        <f t="shared" si="2"/>
        <v>0.15</v>
      </c>
      <c r="AH9" s="2" t="s">
        <v>11</v>
      </c>
      <c r="AI9">
        <v>0.84</v>
      </c>
      <c r="AJ9">
        <v>1.94</v>
      </c>
      <c r="AL9">
        <f t="shared" si="3"/>
        <v>0.4329896907216495</v>
      </c>
      <c r="AR9" s="2" t="s">
        <v>11</v>
      </c>
      <c r="AS9">
        <v>1.27</v>
      </c>
      <c r="AT9">
        <v>2.77</v>
      </c>
      <c r="AV9">
        <f t="shared" si="4"/>
        <v>0.4584837545126354</v>
      </c>
    </row>
    <row r="10" spans="2:49" x14ac:dyDescent="0.25">
      <c r="D10" s="2" t="s">
        <v>13</v>
      </c>
      <c r="E10">
        <v>0.84</v>
      </c>
      <c r="F10">
        <v>3.96</v>
      </c>
      <c r="H10">
        <f t="shared" si="0"/>
        <v>0.21212121212121213</v>
      </c>
      <c r="L10">
        <v>5413</v>
      </c>
      <c r="M10" s="2" t="s">
        <v>7</v>
      </c>
      <c r="N10">
        <v>2.81</v>
      </c>
      <c r="O10">
        <v>6.63</v>
      </c>
      <c r="Q10">
        <f t="shared" si="1"/>
        <v>0.42383107088989441</v>
      </c>
      <c r="X10" s="2" t="s">
        <v>13</v>
      </c>
      <c r="Y10">
        <v>1.1399999999999999</v>
      </c>
      <c r="Z10">
        <v>2.57</v>
      </c>
      <c r="AB10">
        <f t="shared" si="2"/>
        <v>0.44357976653696496</v>
      </c>
      <c r="AH10" s="2" t="s">
        <v>13</v>
      </c>
      <c r="AI10">
        <v>1.17</v>
      </c>
      <c r="AJ10">
        <v>2.79</v>
      </c>
      <c r="AL10">
        <f t="shared" si="3"/>
        <v>0.41935483870967738</v>
      </c>
      <c r="AR10" s="2" t="s">
        <v>13</v>
      </c>
      <c r="AS10">
        <v>0.89</v>
      </c>
      <c r="AT10">
        <v>1.82</v>
      </c>
      <c r="AV10">
        <f t="shared" si="4"/>
        <v>0.48901098901098899</v>
      </c>
    </row>
    <row r="11" spans="2:49" x14ac:dyDescent="0.25">
      <c r="D11" s="2" t="s">
        <v>16</v>
      </c>
      <c r="E11">
        <v>2.48</v>
      </c>
      <c r="F11">
        <v>6.08</v>
      </c>
      <c r="H11">
        <f t="shared" si="0"/>
        <v>0.40789473684210525</v>
      </c>
      <c r="M11" s="2" t="s">
        <v>8</v>
      </c>
      <c r="N11">
        <v>3.32</v>
      </c>
      <c r="O11">
        <v>5.27</v>
      </c>
      <c r="Q11">
        <f t="shared" si="1"/>
        <v>0.62998102466793171</v>
      </c>
      <c r="X11" s="2" t="s">
        <v>16</v>
      </c>
      <c r="Y11">
        <v>1.59</v>
      </c>
      <c r="Z11">
        <v>5.0199999999999996</v>
      </c>
      <c r="AB11">
        <f t="shared" si="2"/>
        <v>0.31673306772908372</v>
      </c>
      <c r="AC11">
        <f>AVERAGE(AB5:AB11)</f>
        <v>0.27441609277681173</v>
      </c>
      <c r="AH11" s="2" t="s">
        <v>16</v>
      </c>
      <c r="AI11">
        <v>0.69</v>
      </c>
      <c r="AJ11">
        <v>3.59</v>
      </c>
      <c r="AL11">
        <f t="shared" si="3"/>
        <v>0.19220055710306405</v>
      </c>
      <c r="AR11" s="2" t="s">
        <v>16</v>
      </c>
      <c r="AS11">
        <v>2.89</v>
      </c>
      <c r="AT11">
        <v>5.73</v>
      </c>
      <c r="AV11">
        <f t="shared" si="4"/>
        <v>0.50436300174520066</v>
      </c>
    </row>
    <row r="12" spans="2:49" x14ac:dyDescent="0.25">
      <c r="D12" s="2" t="s">
        <v>17</v>
      </c>
      <c r="E12">
        <v>1.83</v>
      </c>
      <c r="F12">
        <v>7.12</v>
      </c>
      <c r="H12">
        <f t="shared" si="0"/>
        <v>0.25702247191011235</v>
      </c>
      <c r="I12">
        <f>AVERAGE(H5:H12)</f>
        <v>0.26352945168033032</v>
      </c>
      <c r="M12" s="2" t="s">
        <v>9</v>
      </c>
      <c r="N12">
        <v>1.52</v>
      </c>
      <c r="O12">
        <v>2.11</v>
      </c>
      <c r="Q12">
        <f t="shared" si="1"/>
        <v>0.72037914691943128</v>
      </c>
      <c r="X12" s="2"/>
      <c r="Z12">
        <f>AVERAGE(Z5:Z11)</f>
        <v>3.3885714285714283</v>
      </c>
      <c r="AB12">
        <f t="shared" si="2"/>
        <v>0</v>
      </c>
      <c r="AH12" t="s">
        <v>17</v>
      </c>
      <c r="AI12">
        <v>0.74</v>
      </c>
      <c r="AJ12">
        <v>1.94</v>
      </c>
      <c r="AL12">
        <f t="shared" si="3"/>
        <v>0.3814432989690722</v>
      </c>
      <c r="AM12">
        <f>AVERAGE(AL5:AL12)</f>
        <v>0.32612317326408363</v>
      </c>
      <c r="AR12" t="s">
        <v>17</v>
      </c>
      <c r="AS12">
        <v>1.44</v>
      </c>
      <c r="AT12">
        <v>3.51</v>
      </c>
      <c r="AV12">
        <f t="shared" si="4"/>
        <v>0.41025641025641024</v>
      </c>
    </row>
    <row r="13" spans="2:49" x14ac:dyDescent="0.25">
      <c r="D13" s="2"/>
      <c r="F13">
        <f>AVERAGE(F5:F12)</f>
        <v>4.6262499999999998</v>
      </c>
      <c r="M13" s="2" t="s">
        <v>10</v>
      </c>
      <c r="N13">
        <v>1.8</v>
      </c>
      <c r="O13">
        <v>3.1</v>
      </c>
      <c r="Q13">
        <f t="shared" si="1"/>
        <v>0.58064516129032262</v>
      </c>
      <c r="AJ13">
        <f>AVERAGE(AJ5:AJ12)</f>
        <v>2.8824999999999998</v>
      </c>
      <c r="AR13" t="s">
        <v>20</v>
      </c>
      <c r="AS13">
        <v>1.18</v>
      </c>
      <c r="AT13">
        <v>2.2000000000000002</v>
      </c>
      <c r="AV13">
        <f t="shared" si="4"/>
        <v>0.53636363636363626</v>
      </c>
      <c r="AW13">
        <f>AVERAGE(AV5:AV13)</f>
        <v>0.49515552095073834</v>
      </c>
    </row>
    <row r="14" spans="2:49" x14ac:dyDescent="0.25">
      <c r="C14" t="s">
        <v>18</v>
      </c>
      <c r="D14" s="2" t="s">
        <v>7</v>
      </c>
      <c r="E14">
        <v>1.37</v>
      </c>
      <c r="F14">
        <v>6.78</v>
      </c>
      <c r="H14">
        <f t="shared" si="0"/>
        <v>0.20206489675516226</v>
      </c>
      <c r="M14" s="2" t="s">
        <v>11</v>
      </c>
      <c r="N14">
        <v>1.53</v>
      </c>
      <c r="O14">
        <v>3.9</v>
      </c>
      <c r="Q14">
        <f t="shared" si="1"/>
        <v>0.3923076923076923</v>
      </c>
      <c r="W14" t="s">
        <v>27</v>
      </c>
      <c r="X14" s="2" t="s">
        <v>7</v>
      </c>
      <c r="Y14">
        <v>0.26</v>
      </c>
      <c r="Z14">
        <v>2.57</v>
      </c>
      <c r="AB14">
        <f t="shared" si="2"/>
        <v>0.10116731517509729</v>
      </c>
      <c r="AT14">
        <f>AVERAGE(AT5:AT13)</f>
        <v>3.5755555555555563</v>
      </c>
    </row>
    <row r="15" spans="2:49" x14ac:dyDescent="0.25">
      <c r="D15" s="2" t="s">
        <v>8</v>
      </c>
      <c r="E15">
        <v>2.69</v>
      </c>
      <c r="F15">
        <v>8.9700000000000006</v>
      </c>
      <c r="H15">
        <f t="shared" si="0"/>
        <v>0.29988851727982158</v>
      </c>
      <c r="M15" s="2" t="s">
        <v>13</v>
      </c>
      <c r="N15">
        <v>2.09</v>
      </c>
      <c r="O15">
        <v>4.92</v>
      </c>
      <c r="Q15">
        <f t="shared" si="1"/>
        <v>0.42479674796747963</v>
      </c>
      <c r="X15" s="2" t="s">
        <v>8</v>
      </c>
      <c r="Y15">
        <v>0.81</v>
      </c>
      <c r="Z15">
        <v>1.94</v>
      </c>
      <c r="AB15">
        <f t="shared" si="2"/>
        <v>0.4175257731958763</v>
      </c>
      <c r="AG15" t="s">
        <v>29</v>
      </c>
      <c r="AH15" s="2" t="s">
        <v>7</v>
      </c>
      <c r="AI15">
        <v>0.51</v>
      </c>
      <c r="AJ15">
        <v>2.85</v>
      </c>
      <c r="AL15">
        <f t="shared" si="3"/>
        <v>0.17894736842105263</v>
      </c>
    </row>
    <row r="16" spans="2:49" x14ac:dyDescent="0.25">
      <c r="D16" s="2" t="s">
        <v>9</v>
      </c>
      <c r="E16">
        <v>1.87</v>
      </c>
      <c r="F16">
        <v>5.35</v>
      </c>
      <c r="H16">
        <f t="shared" si="0"/>
        <v>0.34953271028037386</v>
      </c>
      <c r="M16" s="2" t="s">
        <v>16</v>
      </c>
      <c r="N16">
        <v>1.62</v>
      </c>
      <c r="O16">
        <v>3.54</v>
      </c>
      <c r="Q16">
        <f t="shared" si="1"/>
        <v>0.4576271186440678</v>
      </c>
      <c r="X16" s="2" t="s">
        <v>9</v>
      </c>
      <c r="Y16">
        <v>0.82</v>
      </c>
      <c r="Z16">
        <v>4.22</v>
      </c>
      <c r="AB16">
        <f t="shared" si="2"/>
        <v>0.19431279620853081</v>
      </c>
      <c r="AH16" s="2" t="s">
        <v>8</v>
      </c>
      <c r="AI16">
        <v>0.33</v>
      </c>
      <c r="AJ16">
        <v>2.0099999999999998</v>
      </c>
      <c r="AL16">
        <f t="shared" si="3"/>
        <v>0.16417910447761197</v>
      </c>
      <c r="AQ16" t="s">
        <v>35</v>
      </c>
      <c r="AR16" s="2" t="s">
        <v>7</v>
      </c>
      <c r="AS16">
        <v>1.6</v>
      </c>
      <c r="AT16">
        <v>1.67</v>
      </c>
      <c r="AV16">
        <f>AS16/AT16</f>
        <v>0.95808383233532945</v>
      </c>
    </row>
    <row r="17" spans="3:49" x14ac:dyDescent="0.25">
      <c r="D17" s="2" t="s">
        <v>10</v>
      </c>
      <c r="E17">
        <v>1.37</v>
      </c>
      <c r="F17">
        <v>5.16</v>
      </c>
      <c r="H17">
        <f t="shared" si="0"/>
        <v>0.26550387596899228</v>
      </c>
      <c r="M17" s="2" t="s">
        <v>17</v>
      </c>
      <c r="N17">
        <v>1.63</v>
      </c>
      <c r="O17">
        <v>4.84</v>
      </c>
      <c r="Q17">
        <f t="shared" si="1"/>
        <v>0.33677685950413222</v>
      </c>
      <c r="X17" s="2" t="s">
        <v>10</v>
      </c>
      <c r="Y17">
        <v>0.81</v>
      </c>
      <c r="Z17">
        <v>4.7</v>
      </c>
      <c r="AB17">
        <f t="shared" si="2"/>
        <v>0.17234042553191489</v>
      </c>
      <c r="AH17" s="2" t="s">
        <v>9</v>
      </c>
      <c r="AI17">
        <v>0.84</v>
      </c>
      <c r="AJ17">
        <v>3.54</v>
      </c>
      <c r="AL17">
        <f t="shared" si="3"/>
        <v>0.23728813559322032</v>
      </c>
      <c r="AR17" s="2" t="s">
        <v>8</v>
      </c>
      <c r="AS17">
        <v>3.27</v>
      </c>
      <c r="AT17">
        <v>3.96</v>
      </c>
      <c r="AV17">
        <f>AS17/AT17</f>
        <v>0.8257575757575758</v>
      </c>
    </row>
    <row r="18" spans="3:49" x14ac:dyDescent="0.25">
      <c r="D18" s="2" t="s">
        <v>11</v>
      </c>
      <c r="E18">
        <v>1.32</v>
      </c>
      <c r="F18">
        <v>8.4</v>
      </c>
      <c r="H18">
        <f t="shared" si="0"/>
        <v>0.15714285714285714</v>
      </c>
      <c r="M18" t="s">
        <v>20</v>
      </c>
      <c r="N18">
        <v>2.0099999999999998</v>
      </c>
      <c r="O18">
        <v>4.2</v>
      </c>
      <c r="Q18">
        <f t="shared" si="1"/>
        <v>0.47857142857142848</v>
      </c>
      <c r="R18">
        <f>AVERAGE(Q10:Q18)</f>
        <v>0.49387958341804228</v>
      </c>
      <c r="X18" s="2" t="s">
        <v>11</v>
      </c>
      <c r="Y18">
        <v>0.66</v>
      </c>
      <c r="Z18">
        <v>1.95</v>
      </c>
      <c r="AB18">
        <f t="shared" si="2"/>
        <v>0.33846153846153848</v>
      </c>
      <c r="AH18" s="2" t="s">
        <v>10</v>
      </c>
      <c r="AI18">
        <v>0.51</v>
      </c>
      <c r="AJ18">
        <v>2.9</v>
      </c>
      <c r="AL18">
        <f t="shared" si="3"/>
        <v>0.17586206896551726</v>
      </c>
      <c r="AR18" s="2" t="s">
        <v>9</v>
      </c>
      <c r="AS18">
        <v>2.27</v>
      </c>
      <c r="AT18">
        <v>2.35</v>
      </c>
      <c r="AV18">
        <f>AS18/AT18</f>
        <v>0.96595744680851059</v>
      </c>
    </row>
    <row r="19" spans="3:49" x14ac:dyDescent="0.25">
      <c r="D19" s="2" t="s">
        <v>13</v>
      </c>
      <c r="E19">
        <v>1.35</v>
      </c>
      <c r="F19">
        <v>6.49</v>
      </c>
      <c r="H19">
        <f t="shared" si="0"/>
        <v>0.20801232665639446</v>
      </c>
      <c r="O19">
        <f>AVERAGE(O10:O18)</f>
        <v>4.2788888888888899</v>
      </c>
      <c r="X19" s="2" t="s">
        <v>13</v>
      </c>
      <c r="Y19">
        <v>0.55000000000000004</v>
      </c>
      <c r="Z19">
        <v>3.41</v>
      </c>
      <c r="AB19">
        <f t="shared" si="2"/>
        <v>0.16129032258064516</v>
      </c>
      <c r="AH19" s="2" t="s">
        <v>11</v>
      </c>
      <c r="AI19">
        <v>0.38</v>
      </c>
      <c r="AJ19">
        <v>5.32</v>
      </c>
      <c r="AL19">
        <f t="shared" si="3"/>
        <v>7.1428571428571425E-2</v>
      </c>
      <c r="AR19" s="2" t="s">
        <v>10</v>
      </c>
      <c r="AS19">
        <v>1.48</v>
      </c>
      <c r="AT19">
        <v>2.4700000000000002</v>
      </c>
      <c r="AV19">
        <f>AS19/AT19</f>
        <v>0.59919028340080971</v>
      </c>
    </row>
    <row r="20" spans="3:49" x14ac:dyDescent="0.25">
      <c r="D20" t="s">
        <v>16</v>
      </c>
      <c r="E20">
        <v>1.52</v>
      </c>
      <c r="F20">
        <v>4.3</v>
      </c>
      <c r="H20">
        <f t="shared" si="0"/>
        <v>0.35348837209302325</v>
      </c>
      <c r="I20">
        <f>AVERAGE(H14:H20)</f>
        <v>0.26223336516808932</v>
      </c>
      <c r="L20">
        <v>5429</v>
      </c>
      <c r="M20" s="2" t="s">
        <v>7</v>
      </c>
      <c r="N20">
        <v>3.25</v>
      </c>
      <c r="O20">
        <v>5.58</v>
      </c>
      <c r="Q20">
        <f t="shared" si="1"/>
        <v>0.58243727598566308</v>
      </c>
      <c r="X20" s="2" t="s">
        <v>16</v>
      </c>
      <c r="Y20">
        <v>0.49</v>
      </c>
      <c r="Z20">
        <v>4.42</v>
      </c>
      <c r="AB20">
        <f t="shared" si="2"/>
        <v>0.11085972850678733</v>
      </c>
      <c r="AC20">
        <f>AVERAGE(AB14:AB20)</f>
        <v>0.21370827138005577</v>
      </c>
      <c r="AH20" s="2" t="s">
        <v>13</v>
      </c>
      <c r="AI20">
        <v>0.49</v>
      </c>
      <c r="AJ20">
        <v>2.2000000000000002</v>
      </c>
      <c r="AL20">
        <f t="shared" si="3"/>
        <v>0.22272727272727272</v>
      </c>
      <c r="AR20" s="2" t="s">
        <v>11</v>
      </c>
      <c r="AS20">
        <v>1.03</v>
      </c>
      <c r="AT20">
        <v>2.76</v>
      </c>
      <c r="AV20">
        <f>AS20/AT20</f>
        <v>0.3731884057971015</v>
      </c>
    </row>
    <row r="21" spans="3:49" x14ac:dyDescent="0.25">
      <c r="F21">
        <f>AVERAGE(F14:F20)</f>
        <v>6.4928571428571429</v>
      </c>
      <c r="M21" s="2" t="s">
        <v>8</v>
      </c>
      <c r="N21">
        <v>2.98</v>
      </c>
      <c r="O21">
        <v>5.39</v>
      </c>
      <c r="Q21">
        <f t="shared" si="1"/>
        <v>0.55287569573283857</v>
      </c>
      <c r="Z21">
        <f>AVERAGE(Z14:Z20)</f>
        <v>3.3157142857142858</v>
      </c>
      <c r="AH21" s="2" t="s">
        <v>16</v>
      </c>
      <c r="AI21">
        <v>1.55</v>
      </c>
      <c r="AJ21">
        <v>7.61</v>
      </c>
      <c r="AL21">
        <f t="shared" si="3"/>
        <v>0.20367936925098554</v>
      </c>
      <c r="AR21" s="2" t="s">
        <v>13</v>
      </c>
      <c r="AS21">
        <v>1.55</v>
      </c>
      <c r="AT21">
        <v>3.26</v>
      </c>
      <c r="AV21">
        <f>AS21/AT21</f>
        <v>0.47546012269938653</v>
      </c>
      <c r="AW21">
        <f>AVERAGE(AV16:AV21)</f>
        <v>0.69960627779978557</v>
      </c>
    </row>
    <row r="22" spans="3:49" x14ac:dyDescent="0.25">
      <c r="C22" t="s">
        <v>14</v>
      </c>
      <c r="D22" s="2" t="s">
        <v>7</v>
      </c>
      <c r="E22">
        <v>0.64</v>
      </c>
      <c r="F22">
        <v>2.2000000000000002</v>
      </c>
      <c r="H22">
        <f t="shared" si="0"/>
        <v>0.29090909090909089</v>
      </c>
      <c r="M22" s="2" t="s">
        <v>9</v>
      </c>
      <c r="N22">
        <v>2.98</v>
      </c>
      <c r="O22">
        <v>5.12</v>
      </c>
      <c r="Q22">
        <f t="shared" si="1"/>
        <v>0.58203125</v>
      </c>
      <c r="AH22" t="s">
        <v>17</v>
      </c>
      <c r="AI22">
        <v>0.43</v>
      </c>
      <c r="AJ22">
        <v>2.4500000000000002</v>
      </c>
      <c r="AL22">
        <f t="shared" si="3"/>
        <v>0.17551020408163265</v>
      </c>
      <c r="AM22">
        <f>AVERAGE(AL15:AL22)</f>
        <v>0.17870276186823303</v>
      </c>
      <c r="AT22">
        <f>AVERAGE(AT16:AT21)</f>
        <v>2.7449999999999997</v>
      </c>
    </row>
    <row r="23" spans="3:49" x14ac:dyDescent="0.25">
      <c r="D23" s="2" t="s">
        <v>8</v>
      </c>
      <c r="E23">
        <v>2.31</v>
      </c>
      <c r="F23">
        <v>5.32</v>
      </c>
      <c r="H23">
        <f t="shared" si="0"/>
        <v>0.43421052631578944</v>
      </c>
      <c r="M23" s="2" t="s">
        <v>10</v>
      </c>
      <c r="N23">
        <v>1.21</v>
      </c>
      <c r="O23">
        <v>5.0999999999999996</v>
      </c>
      <c r="Q23">
        <f t="shared" si="1"/>
        <v>0.23725490196078433</v>
      </c>
      <c r="W23" t="s">
        <v>28</v>
      </c>
      <c r="X23" s="2" t="s">
        <v>7</v>
      </c>
      <c r="Y23">
        <v>0.32</v>
      </c>
      <c r="Z23">
        <v>4.6100000000000003</v>
      </c>
      <c r="AB23">
        <f>Y23/Z23</f>
        <v>6.9414316702819959E-2</v>
      </c>
      <c r="AJ23">
        <f>AVERAGE(AJ15:AJ22)</f>
        <v>3.6099999999999994</v>
      </c>
    </row>
    <row r="24" spans="3:49" x14ac:dyDescent="0.25">
      <c r="D24" s="2" t="s">
        <v>9</v>
      </c>
      <c r="E24">
        <v>2</v>
      </c>
      <c r="F24">
        <v>3.33</v>
      </c>
      <c r="H24">
        <f t="shared" si="0"/>
        <v>0.60060060060060061</v>
      </c>
      <c r="M24" s="2" t="s">
        <v>11</v>
      </c>
      <c r="N24">
        <v>4.2300000000000004</v>
      </c>
      <c r="O24">
        <v>7.04</v>
      </c>
      <c r="Q24">
        <f t="shared" si="1"/>
        <v>0.60085227272727282</v>
      </c>
      <c r="X24" s="2" t="s">
        <v>8</v>
      </c>
      <c r="Y24">
        <v>0.36</v>
      </c>
      <c r="Z24">
        <v>3.21</v>
      </c>
      <c r="AB24">
        <f t="shared" si="2"/>
        <v>0.11214953271028037</v>
      </c>
    </row>
    <row r="25" spans="3:49" x14ac:dyDescent="0.25">
      <c r="D25" s="2" t="s">
        <v>10</v>
      </c>
      <c r="E25">
        <v>1.08</v>
      </c>
      <c r="F25">
        <v>3.11</v>
      </c>
      <c r="H25">
        <f t="shared" si="0"/>
        <v>0.34726688102893893</v>
      </c>
      <c r="M25" s="2" t="s">
        <v>13</v>
      </c>
      <c r="N25">
        <v>2.89</v>
      </c>
      <c r="O25">
        <v>5.78</v>
      </c>
      <c r="Q25">
        <f t="shared" si="1"/>
        <v>0.5</v>
      </c>
      <c r="X25" s="2" t="s">
        <v>9</v>
      </c>
      <c r="Y25">
        <v>0.78</v>
      </c>
      <c r="Z25">
        <v>1.35</v>
      </c>
      <c r="AB25">
        <f t="shared" si="2"/>
        <v>0.57777777777777772</v>
      </c>
      <c r="AG25" t="s">
        <v>29</v>
      </c>
      <c r="AH25" s="2" t="s">
        <v>7</v>
      </c>
      <c r="AI25">
        <v>0.76</v>
      </c>
      <c r="AJ25">
        <v>2.33</v>
      </c>
      <c r="AL25">
        <f t="shared" si="3"/>
        <v>0.3261802575107296</v>
      </c>
      <c r="AQ25" t="s">
        <v>36</v>
      </c>
      <c r="AR25" s="2" t="s">
        <v>7</v>
      </c>
      <c r="AS25">
        <v>1.08</v>
      </c>
      <c r="AT25">
        <v>2.6</v>
      </c>
      <c r="AV25">
        <f t="shared" si="4"/>
        <v>0.41538461538461541</v>
      </c>
    </row>
    <row r="26" spans="3:49" x14ac:dyDescent="0.25">
      <c r="D26" s="2" t="s">
        <v>11</v>
      </c>
      <c r="E26">
        <v>1.38</v>
      </c>
      <c r="F26">
        <v>3.8</v>
      </c>
      <c r="H26">
        <f t="shared" si="0"/>
        <v>0.36315789473684207</v>
      </c>
      <c r="M26" s="2" t="s">
        <v>16</v>
      </c>
      <c r="N26">
        <v>2.6</v>
      </c>
      <c r="O26">
        <v>5.1100000000000003</v>
      </c>
      <c r="Q26">
        <f t="shared" si="1"/>
        <v>0.50880626223091974</v>
      </c>
      <c r="X26" s="2" t="s">
        <v>10</v>
      </c>
      <c r="Y26">
        <v>0.54</v>
      </c>
      <c r="Z26">
        <v>1.34</v>
      </c>
      <c r="AB26">
        <f t="shared" si="2"/>
        <v>0.40298507462686567</v>
      </c>
      <c r="AH26" s="2" t="s">
        <v>8</v>
      </c>
      <c r="AI26">
        <v>0.33</v>
      </c>
      <c r="AJ26">
        <v>2.36</v>
      </c>
      <c r="AL26">
        <f t="shared" si="3"/>
        <v>0.13983050847457629</v>
      </c>
      <c r="AR26" s="2" t="s">
        <v>8</v>
      </c>
      <c r="AS26">
        <v>1.42</v>
      </c>
      <c r="AT26">
        <v>3.59</v>
      </c>
      <c r="AV26">
        <f t="shared" si="4"/>
        <v>0.3955431754874652</v>
      </c>
    </row>
    <row r="27" spans="3:49" x14ac:dyDescent="0.25">
      <c r="D27" s="2" t="s">
        <v>13</v>
      </c>
      <c r="E27">
        <v>1.37</v>
      </c>
      <c r="F27">
        <v>3.08</v>
      </c>
      <c r="H27">
        <f t="shared" si="0"/>
        <v>0.44480519480519481</v>
      </c>
      <c r="I27">
        <f>AVERAGE(H22:H27)</f>
        <v>0.41349169806607611</v>
      </c>
      <c r="M27" s="2" t="s">
        <v>17</v>
      </c>
      <c r="N27">
        <v>2.93</v>
      </c>
      <c r="O27">
        <v>5.04</v>
      </c>
      <c r="Q27">
        <f t="shared" si="1"/>
        <v>0.58134920634920639</v>
      </c>
      <c r="R27">
        <f>AVERAGE(Q20:Q27)</f>
        <v>0.51820085812333561</v>
      </c>
      <c r="X27" s="2" t="s">
        <v>11</v>
      </c>
      <c r="Y27">
        <v>0.49</v>
      </c>
      <c r="Z27">
        <v>5.33</v>
      </c>
      <c r="AB27">
        <f t="shared" si="2"/>
        <v>9.193245778611632E-2</v>
      </c>
      <c r="AH27" s="2" t="s">
        <v>9</v>
      </c>
      <c r="AI27">
        <v>0.43</v>
      </c>
      <c r="AJ27">
        <v>2.2799999999999998</v>
      </c>
      <c r="AL27">
        <f t="shared" si="3"/>
        <v>0.18859649122807018</v>
      </c>
      <c r="AR27" s="2" t="s">
        <v>9</v>
      </c>
      <c r="AS27">
        <v>1.1399999999999999</v>
      </c>
      <c r="AT27">
        <v>3.25</v>
      </c>
      <c r="AV27">
        <f t="shared" si="4"/>
        <v>0.35076923076923072</v>
      </c>
    </row>
    <row r="28" spans="3:49" x14ac:dyDescent="0.25">
      <c r="D28" s="2"/>
      <c r="F28">
        <f>AVERAGE(F22:F27)</f>
        <v>3.473333333333334</v>
      </c>
      <c r="O28">
        <f>AVERAGE(O20:O27)</f>
        <v>5.52</v>
      </c>
      <c r="Q28">
        <f t="shared" si="1"/>
        <v>0</v>
      </c>
      <c r="X28" s="2" t="s">
        <v>13</v>
      </c>
      <c r="Y28">
        <v>1.05</v>
      </c>
      <c r="Z28">
        <v>4.37</v>
      </c>
      <c r="AB28">
        <f t="shared" si="2"/>
        <v>0.2402745995423341</v>
      </c>
      <c r="AH28" s="2" t="s">
        <v>10</v>
      </c>
      <c r="AI28">
        <v>0.21</v>
      </c>
      <c r="AJ28">
        <v>0.93</v>
      </c>
      <c r="AL28">
        <f t="shared" si="3"/>
        <v>0.22580645161290319</v>
      </c>
      <c r="AR28" s="2" t="s">
        <v>10</v>
      </c>
      <c r="AS28">
        <v>1.71</v>
      </c>
      <c r="AT28">
        <v>2.2000000000000002</v>
      </c>
      <c r="AV28">
        <f t="shared" si="4"/>
        <v>0.77727272727272723</v>
      </c>
    </row>
    <row r="29" spans="3:49" x14ac:dyDescent="0.25">
      <c r="C29" s="3" t="s">
        <v>15</v>
      </c>
      <c r="D29" s="2" t="s">
        <v>7</v>
      </c>
      <c r="E29">
        <v>1.03</v>
      </c>
      <c r="F29">
        <v>3.24</v>
      </c>
      <c r="H29">
        <f t="shared" si="0"/>
        <v>0.3179012345679012</v>
      </c>
      <c r="L29">
        <v>5555</v>
      </c>
      <c r="M29" s="2" t="s">
        <v>7</v>
      </c>
      <c r="N29">
        <v>2.52</v>
      </c>
      <c r="O29">
        <v>4.22</v>
      </c>
      <c r="Q29">
        <f t="shared" si="1"/>
        <v>0.59715639810426546</v>
      </c>
      <c r="X29" s="2" t="s">
        <v>16</v>
      </c>
      <c r="Y29">
        <v>0.35</v>
      </c>
      <c r="Z29">
        <v>2.78</v>
      </c>
      <c r="AB29">
        <f t="shared" si="2"/>
        <v>0.12589928057553956</v>
      </c>
      <c r="AC29">
        <f>AVERAGE(AB23:AB29)</f>
        <v>0.23149043424596197</v>
      </c>
      <c r="AH29" s="2" t="s">
        <v>11</v>
      </c>
      <c r="AI29">
        <v>1.07</v>
      </c>
      <c r="AJ29">
        <v>4.05</v>
      </c>
      <c r="AL29">
        <f t="shared" si="3"/>
        <v>0.26419753086419756</v>
      </c>
      <c r="AR29" s="2" t="s">
        <v>11</v>
      </c>
      <c r="AS29">
        <v>1.3</v>
      </c>
      <c r="AT29">
        <v>2.72</v>
      </c>
      <c r="AV29">
        <f t="shared" si="4"/>
        <v>0.4779411764705882</v>
      </c>
      <c r="AW29">
        <f>AVERAGE(AV25:AV29)</f>
        <v>0.48338218507692537</v>
      </c>
    </row>
    <row r="30" spans="3:49" x14ac:dyDescent="0.25">
      <c r="D30" s="2" t="s">
        <v>8</v>
      </c>
      <c r="E30">
        <v>0.44</v>
      </c>
      <c r="F30">
        <v>2.63</v>
      </c>
      <c r="H30">
        <f t="shared" si="0"/>
        <v>0.1673003802281369</v>
      </c>
      <c r="M30" s="2" t="s">
        <v>8</v>
      </c>
      <c r="N30">
        <v>2.54</v>
      </c>
      <c r="O30">
        <v>3.14</v>
      </c>
      <c r="Q30">
        <f t="shared" si="1"/>
        <v>0.80891719745222923</v>
      </c>
      <c r="Z30">
        <f>AVERAGE(Z23:Z29)</f>
        <v>3.2842857142857147</v>
      </c>
      <c r="AH30" s="2" t="s">
        <v>13</v>
      </c>
      <c r="AI30">
        <v>0.21</v>
      </c>
      <c r="AJ30">
        <v>2.4</v>
      </c>
      <c r="AL30">
        <f t="shared" si="3"/>
        <v>8.7499999999999994E-2</v>
      </c>
      <c r="AT30">
        <f>AVERAGE(AT25:AT29)</f>
        <v>2.8720000000000003</v>
      </c>
    </row>
    <row r="31" spans="3:49" x14ac:dyDescent="0.25">
      <c r="D31" s="2" t="s">
        <v>9</v>
      </c>
      <c r="E31">
        <v>0.92</v>
      </c>
      <c r="F31">
        <v>2.2200000000000002</v>
      </c>
      <c r="H31">
        <f t="shared" si="0"/>
        <v>0.4144144144144144</v>
      </c>
      <c r="M31" s="2" t="s">
        <v>9</v>
      </c>
      <c r="N31">
        <v>2</v>
      </c>
      <c r="O31">
        <v>2.37</v>
      </c>
      <c r="Q31">
        <f t="shared" si="1"/>
        <v>0.8438818565400843</v>
      </c>
      <c r="AH31" s="2" t="s">
        <v>16</v>
      </c>
      <c r="AI31">
        <v>0.25</v>
      </c>
      <c r="AJ31">
        <v>3.37</v>
      </c>
      <c r="AL31">
        <f t="shared" si="3"/>
        <v>7.418397626112759E-2</v>
      </c>
      <c r="AM31">
        <f>AVERAGE(AL25:AL31)</f>
        <v>0.18661360227880061</v>
      </c>
    </row>
    <row r="32" spans="3:49" x14ac:dyDescent="0.25">
      <c r="D32" s="2" t="s">
        <v>10</v>
      </c>
      <c r="E32">
        <v>1.38</v>
      </c>
      <c r="F32">
        <v>6.06</v>
      </c>
      <c r="H32">
        <f t="shared" si="0"/>
        <v>0.22772277227722773</v>
      </c>
      <c r="M32" s="2" t="s">
        <v>10</v>
      </c>
      <c r="N32">
        <v>2.36</v>
      </c>
      <c r="O32">
        <v>3.04</v>
      </c>
      <c r="Q32">
        <f t="shared" si="1"/>
        <v>0.77631578947368418</v>
      </c>
      <c r="AJ32">
        <f>AVERAGE(AJ25:AJ31)</f>
        <v>2.5314285714285711</v>
      </c>
      <c r="AR32" s="2"/>
    </row>
    <row r="33" spans="3:44" x14ac:dyDescent="0.25">
      <c r="D33" s="2" t="s">
        <v>11</v>
      </c>
      <c r="E33">
        <v>0.64</v>
      </c>
      <c r="F33">
        <v>3.73</v>
      </c>
      <c r="H33">
        <f t="shared" si="0"/>
        <v>0.17158176943699732</v>
      </c>
      <c r="M33" s="2" t="s">
        <v>11</v>
      </c>
      <c r="N33">
        <v>2.37</v>
      </c>
      <c r="O33">
        <v>4.97</v>
      </c>
      <c r="Q33">
        <f t="shared" si="1"/>
        <v>0.47686116700201214</v>
      </c>
      <c r="AR33" s="2"/>
    </row>
    <row r="34" spans="3:44" x14ac:dyDescent="0.25">
      <c r="D34" s="2" t="s">
        <v>13</v>
      </c>
      <c r="E34">
        <v>0.81</v>
      </c>
      <c r="F34">
        <v>7.62</v>
      </c>
      <c r="H34">
        <f t="shared" si="0"/>
        <v>0.1062992125984252</v>
      </c>
      <c r="I34">
        <f>AVERAGE(H29:H34)</f>
        <v>0.23420329725385047</v>
      </c>
      <c r="M34" s="2" t="s">
        <v>13</v>
      </c>
      <c r="N34">
        <v>4</v>
      </c>
      <c r="O34">
        <v>5.41</v>
      </c>
      <c r="Q34">
        <f t="shared" si="1"/>
        <v>0.73937153419593349</v>
      </c>
      <c r="AR34" s="2"/>
    </row>
    <row r="35" spans="3:44" x14ac:dyDescent="0.25">
      <c r="F35">
        <f>AVERAGE(F29:F34)</f>
        <v>4.25</v>
      </c>
      <c r="M35" s="2" t="s">
        <v>16</v>
      </c>
      <c r="N35">
        <v>4.05</v>
      </c>
      <c r="O35">
        <v>6.19</v>
      </c>
      <c r="Q35">
        <f t="shared" si="1"/>
        <v>0.65428109854604188</v>
      </c>
      <c r="AR35" s="2"/>
    </row>
    <row r="36" spans="3:44" x14ac:dyDescent="0.25">
      <c r="C36" t="s">
        <v>12</v>
      </c>
      <c r="D36" t="s">
        <v>7</v>
      </c>
      <c r="E36">
        <v>0.67</v>
      </c>
      <c r="F36">
        <v>2.93</v>
      </c>
      <c r="H36">
        <f t="shared" si="0"/>
        <v>0.22866894197952217</v>
      </c>
      <c r="M36" s="2" t="s">
        <v>17</v>
      </c>
      <c r="N36">
        <v>3.55</v>
      </c>
      <c r="O36">
        <v>5.59</v>
      </c>
      <c r="Q36">
        <f t="shared" si="1"/>
        <v>0.63506261180679779</v>
      </c>
      <c r="R36">
        <f>AVERAGE(Q29:Q36)</f>
        <v>0.69148095664013098</v>
      </c>
      <c r="AR36" s="2"/>
    </row>
    <row r="37" spans="3:44" x14ac:dyDescent="0.25">
      <c r="D37" t="s">
        <v>8</v>
      </c>
      <c r="E37">
        <v>0.98</v>
      </c>
      <c r="F37">
        <v>3.34</v>
      </c>
      <c r="H37">
        <f t="shared" si="0"/>
        <v>0.29341317365269459</v>
      </c>
      <c r="O37">
        <f>AVERAGE(O29:O36)</f>
        <v>4.36625</v>
      </c>
      <c r="Q37">
        <f t="shared" si="1"/>
        <v>0</v>
      </c>
      <c r="AR37" s="2"/>
    </row>
    <row r="38" spans="3:44" x14ac:dyDescent="0.25">
      <c r="D38" t="s">
        <v>9</v>
      </c>
      <c r="E38">
        <v>1.1100000000000001</v>
      </c>
      <c r="F38">
        <v>3.58</v>
      </c>
      <c r="H38">
        <f t="shared" si="0"/>
        <v>0.31005586592178774</v>
      </c>
      <c r="L38">
        <v>5558</v>
      </c>
      <c r="M38" s="2" t="s">
        <v>7</v>
      </c>
      <c r="N38">
        <v>3.08</v>
      </c>
      <c r="O38">
        <v>6.81</v>
      </c>
      <c r="Q38">
        <f t="shared" si="1"/>
        <v>0.45227606461086639</v>
      </c>
      <c r="AR38" s="2"/>
    </row>
    <row r="39" spans="3:44" x14ac:dyDescent="0.25">
      <c r="D39" t="s">
        <v>10</v>
      </c>
      <c r="E39">
        <v>1.42</v>
      </c>
      <c r="F39">
        <v>2.94</v>
      </c>
      <c r="H39">
        <f t="shared" si="0"/>
        <v>0.48299319727891155</v>
      </c>
      <c r="M39" s="2" t="s">
        <v>8</v>
      </c>
      <c r="N39">
        <v>3.41</v>
      </c>
      <c r="O39">
        <v>7.25</v>
      </c>
      <c r="Q39">
        <f t="shared" si="1"/>
        <v>0.47034482758620694</v>
      </c>
    </row>
    <row r="40" spans="3:44" x14ac:dyDescent="0.25">
      <c r="D40" t="s">
        <v>11</v>
      </c>
      <c r="E40">
        <v>1.02</v>
      </c>
      <c r="F40">
        <v>1.93</v>
      </c>
      <c r="H40">
        <f t="shared" si="0"/>
        <v>0.52849740932642486</v>
      </c>
      <c r="M40" s="2" t="s">
        <v>9</v>
      </c>
      <c r="N40">
        <v>4.4000000000000004</v>
      </c>
      <c r="O40">
        <v>8.8699999999999992</v>
      </c>
      <c r="Q40">
        <f t="shared" si="1"/>
        <v>0.49605411499436308</v>
      </c>
    </row>
    <row r="41" spans="3:44" x14ac:dyDescent="0.25">
      <c r="D41" t="s">
        <v>13</v>
      </c>
      <c r="E41">
        <v>3.59</v>
      </c>
      <c r="F41">
        <v>5.15</v>
      </c>
      <c r="H41">
        <f t="shared" si="0"/>
        <v>0.69708737864077663</v>
      </c>
      <c r="I41">
        <f>AVERAGE(H36:H41)</f>
        <v>0.42345266113335295</v>
      </c>
      <c r="J41">
        <f>AVERAGE(I12,I20,I27,I34,I41)</f>
        <v>0.31938209466033984</v>
      </c>
      <c r="M41" s="2" t="s">
        <v>10</v>
      </c>
      <c r="N41">
        <v>3.08</v>
      </c>
      <c r="O41">
        <v>7.39</v>
      </c>
      <c r="Q41">
        <f t="shared" si="1"/>
        <v>0.41677943166441139</v>
      </c>
    </row>
    <row r="42" spans="3:44" x14ac:dyDescent="0.25">
      <c r="F42">
        <f>AVERAGE(F36:F41)</f>
        <v>3.3116666666666661</v>
      </c>
      <c r="M42" s="2" t="s">
        <v>11</v>
      </c>
      <c r="N42">
        <v>2.71</v>
      </c>
      <c r="O42">
        <v>6</v>
      </c>
      <c r="Q42">
        <f t="shared" si="1"/>
        <v>0.45166666666666666</v>
      </c>
    </row>
    <row r="43" spans="3:44" x14ac:dyDescent="0.25">
      <c r="F43" t="s">
        <v>3</v>
      </c>
      <c r="M43" s="2" t="s">
        <v>13</v>
      </c>
      <c r="N43">
        <v>4.82</v>
      </c>
      <c r="O43">
        <v>6.5</v>
      </c>
      <c r="Q43">
        <f t="shared" si="1"/>
        <v>0.74153846153846159</v>
      </c>
      <c r="R43">
        <f>AVERAGE(Q38:Q43)</f>
        <v>0.50477659451016266</v>
      </c>
    </row>
    <row r="44" spans="3:44" x14ac:dyDescent="0.25">
      <c r="F44">
        <v>4.6262499999999998</v>
      </c>
      <c r="O44">
        <f>AVERAGE(O38:O43)</f>
        <v>7.1366666666666667</v>
      </c>
      <c r="Q44">
        <f t="shared" si="1"/>
        <v>0</v>
      </c>
    </row>
    <row r="45" spans="3:44" x14ac:dyDescent="0.25">
      <c r="F45">
        <v>6.4928571428571429</v>
      </c>
      <c r="L45">
        <v>5563</v>
      </c>
      <c r="M45" s="2" t="s">
        <v>7</v>
      </c>
      <c r="N45">
        <v>2.54</v>
      </c>
      <c r="O45">
        <v>4.82</v>
      </c>
      <c r="Q45">
        <f t="shared" si="1"/>
        <v>0.52697095435684649</v>
      </c>
    </row>
    <row r="46" spans="3:44" x14ac:dyDescent="0.25">
      <c r="F46">
        <v>3.473333333333334</v>
      </c>
      <c r="M46" s="2" t="s">
        <v>8</v>
      </c>
      <c r="N46">
        <v>2.52</v>
      </c>
      <c r="O46">
        <v>2.69</v>
      </c>
      <c r="Q46">
        <f t="shared" si="1"/>
        <v>0.93680297397769519</v>
      </c>
    </row>
    <row r="47" spans="3:44" x14ac:dyDescent="0.25">
      <c r="F47">
        <v>4.25</v>
      </c>
      <c r="M47" s="2" t="s">
        <v>9</v>
      </c>
      <c r="N47">
        <v>2.82</v>
      </c>
      <c r="O47">
        <v>3.71</v>
      </c>
      <c r="Q47">
        <f t="shared" si="1"/>
        <v>0.76010781671159022</v>
      </c>
    </row>
    <row r="48" spans="3:44" x14ac:dyDescent="0.25">
      <c r="F48">
        <v>3.3116666666666661</v>
      </c>
      <c r="M48" s="2" t="s">
        <v>10</v>
      </c>
      <c r="N48">
        <v>4.28</v>
      </c>
      <c r="O48">
        <v>7.35</v>
      </c>
      <c r="Q48">
        <f t="shared" si="1"/>
        <v>0.58231292517006805</v>
      </c>
    </row>
    <row r="49" spans="6:20" x14ac:dyDescent="0.25">
      <c r="M49" s="2" t="s">
        <v>11</v>
      </c>
      <c r="N49">
        <v>2.4700000000000002</v>
      </c>
      <c r="O49">
        <v>5.44</v>
      </c>
      <c r="Q49">
        <f t="shared" si="1"/>
        <v>0.45404411764705882</v>
      </c>
      <c r="R49">
        <f>AVERAGE(Q45:Q49)</f>
        <v>0.65204775757265176</v>
      </c>
    </row>
    <row r="50" spans="6:20" x14ac:dyDescent="0.25">
      <c r="F50">
        <f>AVERAGE(F44:F48)</f>
        <v>4.4308214285714289</v>
      </c>
      <c r="O50">
        <f>AVERAGE(O45:O49)</f>
        <v>4.8020000000000005</v>
      </c>
    </row>
    <row r="60" spans="6:20" x14ac:dyDescent="0.25">
      <c r="I60" s="1" t="s">
        <v>38</v>
      </c>
      <c r="J60" s="1"/>
      <c r="P60" t="s">
        <v>3</v>
      </c>
    </row>
    <row r="62" spans="6:20" x14ac:dyDescent="0.25">
      <c r="I62" s="1" t="s">
        <v>30</v>
      </c>
      <c r="J62" s="1" t="s">
        <v>31</v>
      </c>
      <c r="K62" s="1" t="s">
        <v>32</v>
      </c>
      <c r="L62" s="1" t="s">
        <v>33</v>
      </c>
      <c r="M62" s="1" t="s">
        <v>21</v>
      </c>
      <c r="P62" s="1" t="s">
        <v>30</v>
      </c>
      <c r="Q62" s="1" t="s">
        <v>31</v>
      </c>
      <c r="R62" s="1" t="s">
        <v>32</v>
      </c>
      <c r="S62" s="1" t="s">
        <v>33</v>
      </c>
      <c r="T62" s="1" t="s">
        <v>21</v>
      </c>
    </row>
    <row r="63" spans="6:20" x14ac:dyDescent="0.25">
      <c r="I63">
        <v>0.26352945168033032</v>
      </c>
      <c r="J63">
        <v>0.46565179466132134</v>
      </c>
      <c r="K63">
        <v>0.27441609277681173</v>
      </c>
      <c r="L63">
        <v>0.32612317326408363</v>
      </c>
      <c r="M63">
        <v>0.49515552095073834</v>
      </c>
      <c r="P63">
        <v>4.6262499999999998</v>
      </c>
      <c r="Q63">
        <v>3</v>
      </c>
    </row>
    <row r="64" spans="6:20" x14ac:dyDescent="0.25">
      <c r="I64">
        <v>0.26223336516808932</v>
      </c>
      <c r="J64">
        <v>0.49387958341804228</v>
      </c>
      <c r="K64">
        <v>0.21370827138005577</v>
      </c>
      <c r="L64">
        <v>0.17870276186823303</v>
      </c>
      <c r="M64">
        <v>0.69960627779978557</v>
      </c>
      <c r="P64">
        <v>6.4928571428571429</v>
      </c>
    </row>
    <row r="65" spans="9:16" x14ac:dyDescent="0.25">
      <c r="I65">
        <v>0.41349169806607611</v>
      </c>
      <c r="J65">
        <v>0.51820085812333561</v>
      </c>
      <c r="K65">
        <v>0.23149043424596197</v>
      </c>
      <c r="L65">
        <v>0.18661360227880061</v>
      </c>
      <c r="M65">
        <v>0.48338218507692537</v>
      </c>
      <c r="P65">
        <v>3.473333333333334</v>
      </c>
    </row>
    <row r="66" spans="9:16" x14ac:dyDescent="0.25">
      <c r="I66">
        <v>0.23420329725385047</v>
      </c>
      <c r="J66">
        <v>0.69148095664013098</v>
      </c>
      <c r="P66">
        <v>4.25</v>
      </c>
    </row>
    <row r="67" spans="9:16" x14ac:dyDescent="0.25">
      <c r="I67">
        <v>0.42345266113335295</v>
      </c>
      <c r="J67">
        <v>0.50477659451016266</v>
      </c>
      <c r="P67">
        <v>3.3116666666666661</v>
      </c>
    </row>
    <row r="68" spans="9:16" x14ac:dyDescent="0.25">
      <c r="J68">
        <v>0.65204775757265176</v>
      </c>
    </row>
    <row r="69" spans="9:16" x14ac:dyDescent="0.25">
      <c r="P69">
        <f>AVERAGE(P63:P67)</f>
        <v>4.4308214285714289</v>
      </c>
    </row>
    <row r="70" spans="9:16" x14ac:dyDescent="0.25">
      <c r="I70">
        <f>AVERAGE(I63:I68)</f>
        <v>0.31938209466033984</v>
      </c>
      <c r="J70">
        <f t="shared" ref="J70:M70" si="5">AVERAGE(J63:J68)</f>
        <v>0.55433959082094075</v>
      </c>
      <c r="K70">
        <f t="shared" si="5"/>
        <v>0.23987159946760983</v>
      </c>
      <c r="L70">
        <f t="shared" si="5"/>
        <v>0.23047984580370576</v>
      </c>
      <c r="M70">
        <f t="shared" si="5"/>
        <v>0.55938132794248308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 all drugs i.v </vt:lpstr>
    </vt:vector>
  </TitlesOfParts>
  <Company>University Western Australia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 He</dc:creator>
  <cp:lastModifiedBy>Ruth Ganss</cp:lastModifiedBy>
  <dcterms:created xsi:type="dcterms:W3CDTF">2020-10-20T07:22:53Z</dcterms:created>
  <dcterms:modified xsi:type="dcterms:W3CDTF">2024-11-28T07:57:35Z</dcterms:modified>
</cp:coreProperties>
</file>